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SheetTabs="0" xWindow="240" yWindow="45" windowWidth="11580" windowHeight="6030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O20" i="1"/>
  <c r="P20" s="1"/>
  <c r="O11"/>
  <c r="O28"/>
  <c r="P11"/>
  <c r="O26"/>
  <c r="O25"/>
  <c r="O23"/>
  <c r="O22"/>
  <c r="O19"/>
  <c r="P19" s="1"/>
  <c r="O18"/>
  <c r="O17"/>
  <c r="O15"/>
  <c r="O14"/>
  <c r="O13"/>
  <c r="P26"/>
  <c r="P25"/>
  <c r="P28"/>
  <c r="P23"/>
  <c r="P22"/>
  <c r="P18"/>
  <c r="P17"/>
  <c r="P15"/>
  <c r="P14"/>
  <c r="P13"/>
</calcChain>
</file>

<file path=xl/sharedStrings.xml><?xml version="1.0" encoding="utf-8"?>
<sst xmlns="http://schemas.openxmlformats.org/spreadsheetml/2006/main" count="30" uniqueCount="30">
  <si>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</si>
  <si>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</si>
  <si>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</si>
  <si>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</si>
  <si>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</si>
  <si>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</si>
  <si>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</si>
  <si>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</si>
  <si>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</si>
  <si>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</si>
  <si>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</si>
  <si>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</si>
  <si>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</si>
  <si>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</si>
  <si>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</si>
  <si>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</si>
  <si>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</si>
  <si>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</si>
  <si>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</si>
  <si>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MGAP Fdo Reconstr y Fom Granja (IVA frutas flores y hortalizas)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</si>
  <si>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</si>
  <si>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</si>
  <si>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</si>
  <si>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</si>
  <si>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</si>
  <si>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Devoluciones en efectivo</t>
  </si>
  <si>
    <t>Devoluciones IRPF - IASS</t>
  </si>
  <si>
    <t>Inst.Nac.de Colonización (IRPF incrementos pat.inmuebles rurales)</t>
  </si>
  <si>
    <t>Inst.Nac.de Colonización (IRAE enajenación inmuebles rurales)</t>
  </si>
  <si>
    <t>RECAUDACIÓN POR DESTINO - 2015</t>
  </si>
</sst>
</file>

<file path=xl/styles.xml><?xml version="1.0" encoding="utf-8"?>
<styleSheet xmlns="http://schemas.openxmlformats.org/spreadsheetml/2006/main">
  <numFmts count="4">
    <numFmt numFmtId="171" formatCode="_ * #,##0.00_ ;_ * \-#,##0.00_ ;_ * &quot;-&quot;??_ ;_ @_ "/>
    <numFmt numFmtId="188" formatCode="_-* #,##0.0_-;\-* #,##0.0_-;_-* &quot;-&quot;??_-;_-@_-"/>
    <numFmt numFmtId="190" formatCode="_-* #,##0.0\ _€_-;\-* #,##0.0\ _€_-;_-* &quot;-&quot;?\ _€_-;_-@_-"/>
    <numFmt numFmtId="193" formatCode="#,##0.0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88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88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93" fontId="4" fillId="0" borderId="2" xfId="1" applyNumberFormat="1" applyFont="1" applyFill="1" applyBorder="1" applyProtection="1">
      <protection locked="0" hidden="1"/>
    </xf>
    <xf numFmtId="193" fontId="4" fillId="0" borderId="1" xfId="1" applyNumberFormat="1" applyFont="1" applyFill="1" applyBorder="1" applyProtection="1">
      <protection locked="0" hidden="1"/>
    </xf>
    <xf numFmtId="193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88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88" fontId="4" fillId="0" borderId="5" xfId="1" applyNumberFormat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188" fontId="4" fillId="0" borderId="0" xfId="1" applyNumberFormat="1" applyFont="1" applyFill="1" applyBorder="1" applyProtection="1">
      <protection locked="0" hidden="1"/>
    </xf>
    <xf numFmtId="188" fontId="4" fillId="0" borderId="0" xfId="1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Protection="1">
      <protection locked="0" hidden="1"/>
    </xf>
    <xf numFmtId="10" fontId="4" fillId="0" borderId="0" xfId="0" applyNumberFormat="1" applyFont="1" applyFill="1" applyBorder="1" applyProtection="1">
      <protection locked="0" hidden="1"/>
    </xf>
    <xf numFmtId="0" fontId="4" fillId="0" borderId="0" xfId="0" applyFont="1" applyFill="1" applyBorder="1" applyProtection="1">
      <protection locked="0" hidden="1"/>
    </xf>
    <xf numFmtId="190" fontId="4" fillId="0" borderId="0" xfId="0" applyNumberFormat="1" applyFont="1" applyFill="1" applyProtection="1">
      <protection locked="0" hidden="1"/>
    </xf>
    <xf numFmtId="188" fontId="4" fillId="0" borderId="6" xfId="1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188" fontId="4" fillId="0" borderId="1" xfId="1" applyNumberFormat="1" applyFont="1" applyFill="1" applyBorder="1" applyAlignment="1" applyProtection="1">
      <alignment vertical="center"/>
      <protection locked="0" hidden="1"/>
    </xf>
    <xf numFmtId="10" fontId="4" fillId="0" borderId="8" xfId="2" applyNumberFormat="1" applyFont="1" applyFill="1" applyBorder="1" applyAlignment="1" applyProtection="1">
      <alignment vertical="center"/>
      <protection locked="0" hidden="1"/>
    </xf>
    <xf numFmtId="0" fontId="5" fillId="0" borderId="11" xfId="0" applyFont="1" applyFill="1" applyBorder="1" applyAlignment="1" applyProtection="1">
      <alignment horizontal="left" vertical="center"/>
      <protection locked="0" hidden="1"/>
    </xf>
    <xf numFmtId="0" fontId="5" fillId="0" borderId="12" xfId="0" applyFont="1" applyFill="1" applyBorder="1" applyAlignment="1" applyProtection="1">
      <alignment horizontal="left" vertical="center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Fill="1" applyBorder="1" applyAlignment="1" applyProtection="1">
      <alignment horizontal="center" vertical="center" wrapText="1"/>
      <protection locked="0" hidden="1"/>
    </xf>
    <xf numFmtId="0" fontId="3" fillId="0" borderId="16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9" xfId="0" applyFont="1" applyFill="1" applyBorder="1" applyAlignment="1" applyProtection="1">
      <alignment horizontal="left"/>
      <protection locked="0" hidden="1"/>
    </xf>
    <xf numFmtId="0" fontId="4" fillId="0" borderId="10" xfId="0" applyFont="1" applyFill="1" applyBorder="1" applyAlignment="1" applyProtection="1">
      <alignment horizontal="left"/>
      <protection locked="0" hidden="1"/>
    </xf>
    <xf numFmtId="0" fontId="4" fillId="0" borderId="13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2">
    <dxf>
      <fill>
        <patternFill>
          <bgColor indexed="53"/>
        </patternFill>
      </fill>
    </dxf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0</xdr:col>
      <xdr:colOff>1447800</xdr:colOff>
      <xdr:row>3</xdr:row>
      <xdr:rowOff>28575</xdr:rowOff>
    </xdr:to>
    <xdr:pic>
      <xdr:nvPicPr>
        <xdr:cNvPr id="1026" name="Picture 2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504825"/>
          <a:ext cx="1162050" cy="390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2"/>
  <sheetViews>
    <sheetView showGridLines="0" showRowColHeaders="0" tabSelected="1" workbookViewId="0">
      <selection activeCell="B3" sqref="B3:D3"/>
    </sheetView>
  </sheetViews>
  <sheetFormatPr baseColWidth="10" defaultRowHeight="10.5"/>
  <cols>
    <col min="1" max="1" width="27.140625" style="2" customWidth="1"/>
    <col min="2" max="2" width="27.28515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42578125" style="2"/>
  </cols>
  <sheetData>
    <row r="1" spans="1:18" ht="32.25" customHeight="1"/>
    <row r="2" spans="1:18" s="4" customFormat="1" ht="16.5" customHeight="1" thickBot="1"/>
    <row r="3" spans="1:18" s="4" customFormat="1" ht="19.5" customHeight="1" thickBot="1">
      <c r="B3" s="35" t="s">
        <v>29</v>
      </c>
      <c r="C3" s="36"/>
      <c r="D3" s="37"/>
      <c r="E3" s="1"/>
      <c r="F3" s="3"/>
      <c r="G3" s="3"/>
    </row>
    <row r="4" spans="1:18" s="4" customFormat="1" ht="10.5" customHeight="1">
      <c r="B4" s="13"/>
      <c r="C4" s="13"/>
      <c r="D4" s="13"/>
      <c r="E4" s="1"/>
      <c r="F4" s="3"/>
      <c r="G4" s="3"/>
    </row>
    <row r="5" spans="1:18" s="4" customFormat="1" ht="10.5" customHeight="1">
      <c r="B5" s="38" t="s">
        <v>21</v>
      </c>
      <c r="C5" s="38"/>
      <c r="D5" s="38"/>
      <c r="E5" s="5"/>
      <c r="F5" s="5"/>
      <c r="G5" s="5"/>
    </row>
    <row r="6" spans="1:18" s="4" customFormat="1">
      <c r="B6" s="39" t="s">
        <v>22</v>
      </c>
      <c r="C6" s="39"/>
      <c r="D6" s="39"/>
    </row>
    <row r="7" spans="1:18" s="4" customFormat="1"/>
    <row r="8" spans="1:18" s="4" customForma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s="4" customFormat="1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>
        <v>2015</v>
      </c>
      <c r="P9" s="7" t="s">
        <v>12</v>
      </c>
    </row>
    <row r="10" spans="1:18" s="4" customFormat="1" ht="11.25" thickBot="1"/>
    <row r="11" spans="1:18" s="18" customFormat="1" ht="13.5" customHeight="1" thickBot="1">
      <c r="A11" s="33" t="s">
        <v>13</v>
      </c>
      <c r="B11" s="34"/>
      <c r="C11" s="14">
        <v>19422280.026999999</v>
      </c>
      <c r="D11" s="14">
        <v>17297193.135000002</v>
      </c>
      <c r="E11" s="14">
        <v>19669430.039000001</v>
      </c>
      <c r="F11" s="14">
        <v>20279673.925000001</v>
      </c>
      <c r="G11" s="14">
        <v>18258780.552000001</v>
      </c>
      <c r="H11" s="14">
        <v>18024664.66</v>
      </c>
      <c r="I11" s="14">
        <v>18065423.602000002</v>
      </c>
      <c r="J11" s="14">
        <v>17564070.351</v>
      </c>
      <c r="K11" s="14">
        <v>19840622.236000001</v>
      </c>
      <c r="L11" s="14">
        <v>18924105.122000001</v>
      </c>
      <c r="M11" s="14">
        <v>18802602.897999998</v>
      </c>
      <c r="N11" s="14">
        <v>20312650.541000001</v>
      </c>
      <c r="O11" s="14">
        <f>SUM(C11:N11)</f>
        <v>226461497.08800003</v>
      </c>
      <c r="P11" s="15">
        <f>+O11/$O$28</f>
        <v>0.82330883916303221</v>
      </c>
      <c r="Q11" s="16"/>
      <c r="R11" s="17"/>
    </row>
    <row r="12" spans="1:18" s="4" customFormat="1" ht="11.25" thickBot="1">
      <c r="A12" s="40"/>
      <c r="B12" s="4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8"/>
      <c r="R12" s="9"/>
    </row>
    <row r="13" spans="1:18" s="18" customFormat="1" ht="13.5" customHeight="1" thickBot="1">
      <c r="A13" s="33" t="s">
        <v>14</v>
      </c>
      <c r="B13" s="34"/>
      <c r="C13" s="14">
        <v>57752.031000000003</v>
      </c>
      <c r="D13" s="14">
        <v>56757.718999999997</v>
      </c>
      <c r="E13" s="14">
        <v>77537.64</v>
      </c>
      <c r="F13" s="14">
        <v>69733.350999999995</v>
      </c>
      <c r="G13" s="14">
        <v>50395.392999999996</v>
      </c>
      <c r="H13" s="14">
        <v>60789.027000000002</v>
      </c>
      <c r="I13" s="14">
        <v>59847.402999999998</v>
      </c>
      <c r="J13" s="14">
        <v>89597.525999999998</v>
      </c>
      <c r="K13" s="14">
        <v>71892.091</v>
      </c>
      <c r="L13" s="14">
        <v>72544.315000000002</v>
      </c>
      <c r="M13" s="14">
        <v>76496.77399999999</v>
      </c>
      <c r="N13" s="14">
        <v>81328.431000000011</v>
      </c>
      <c r="O13" s="14">
        <f>SUM(C13:N13)</f>
        <v>824671.701</v>
      </c>
      <c r="P13" s="15">
        <f>+O13/$O$28</f>
        <v>2.9981233435769361E-3</v>
      </c>
      <c r="Q13" s="16"/>
      <c r="R13" s="17"/>
    </row>
    <row r="14" spans="1:18" s="4" customFormat="1">
      <c r="A14" s="42" t="s">
        <v>18</v>
      </c>
      <c r="B14" s="43"/>
      <c r="C14" s="11">
        <v>9784.6540000000005</v>
      </c>
      <c r="D14" s="11">
        <v>9172.9419999999991</v>
      </c>
      <c r="E14" s="11">
        <v>8287.4140000000007</v>
      </c>
      <c r="F14" s="11">
        <v>9753.4519999999993</v>
      </c>
      <c r="G14" s="11">
        <v>8890.5149999999994</v>
      </c>
      <c r="H14" s="11">
        <v>8882.0439999999999</v>
      </c>
      <c r="I14" s="11">
        <v>9647.6890000000003</v>
      </c>
      <c r="J14" s="11">
        <v>10660.852000000001</v>
      </c>
      <c r="K14" s="11">
        <v>10301.938</v>
      </c>
      <c r="L14" s="11">
        <v>9809.7749999999996</v>
      </c>
      <c r="M14" s="11">
        <v>8948.5480000000007</v>
      </c>
      <c r="N14" s="11">
        <v>9076.2630000000008</v>
      </c>
      <c r="O14" s="29">
        <f>SUM(C14:N14)</f>
        <v>113216.086</v>
      </c>
      <c r="P14" s="30">
        <f>+O14/$O$28</f>
        <v>4.1160111338052805E-4</v>
      </c>
      <c r="Q14" s="8"/>
      <c r="R14" s="9"/>
    </row>
    <row r="15" spans="1:18" s="4" customFormat="1">
      <c r="A15" s="42" t="s">
        <v>19</v>
      </c>
      <c r="B15" s="43"/>
      <c r="C15" s="12">
        <v>47967.377</v>
      </c>
      <c r="D15" s="12">
        <v>47584.777000000002</v>
      </c>
      <c r="E15" s="12">
        <v>69250.225999999995</v>
      </c>
      <c r="F15" s="12">
        <v>59979.898999999998</v>
      </c>
      <c r="G15" s="12">
        <v>41504.877999999997</v>
      </c>
      <c r="H15" s="12">
        <v>51906.983</v>
      </c>
      <c r="I15" s="11">
        <v>50199.714</v>
      </c>
      <c r="J15" s="11">
        <v>78936.673999999999</v>
      </c>
      <c r="K15" s="11">
        <v>61590.152999999998</v>
      </c>
      <c r="L15" s="11">
        <v>62734.54</v>
      </c>
      <c r="M15" s="11">
        <v>67548.225999999995</v>
      </c>
      <c r="N15" s="11">
        <v>72252.168000000005</v>
      </c>
      <c r="O15" s="31">
        <f>SUM(C15:N15)</f>
        <v>711455.61499999999</v>
      </c>
      <c r="P15" s="32">
        <f>+O15/$O$28</f>
        <v>2.5865222301964079E-3</v>
      </c>
      <c r="Q15" s="8"/>
      <c r="R15" s="9"/>
    </row>
    <row r="16" spans="1:18" s="4" customFormat="1" ht="11.25" thickBot="1">
      <c r="A16" s="41"/>
      <c r="B16" s="41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27" s="18" customFormat="1" ht="13.5" customHeight="1" thickBot="1">
      <c r="A17" s="33" t="s">
        <v>15</v>
      </c>
      <c r="B17" s="34"/>
      <c r="C17" s="14">
        <v>3883414.977</v>
      </c>
      <c r="D17" s="14">
        <v>3460266.7059999998</v>
      </c>
      <c r="E17" s="14">
        <v>3824338.9559999998</v>
      </c>
      <c r="F17" s="14">
        <v>3578769.4560000002</v>
      </c>
      <c r="G17" s="14">
        <v>3608378.8470000001</v>
      </c>
      <c r="H17" s="14">
        <v>3696989.55</v>
      </c>
      <c r="I17" s="14">
        <v>3911877.3849999998</v>
      </c>
      <c r="J17" s="14">
        <v>3615785.0440000002</v>
      </c>
      <c r="K17" s="14">
        <v>4039283.1130000004</v>
      </c>
      <c r="L17" s="14">
        <v>3858700.3739999994</v>
      </c>
      <c r="M17" s="14">
        <v>3967245.5760000004</v>
      </c>
      <c r="N17" s="14">
        <v>3962408.057</v>
      </c>
      <c r="O17" s="14">
        <f>SUM(C17:N17)</f>
        <v>45407458.040999994</v>
      </c>
      <c r="P17" s="15">
        <f>+O17/$O$28</f>
        <v>0.16508043110989731</v>
      </c>
      <c r="Q17" s="16"/>
      <c r="R17" s="17"/>
    </row>
    <row r="18" spans="1:27" s="4" customFormat="1">
      <c r="A18" s="42" t="s">
        <v>24</v>
      </c>
      <c r="B18" s="43"/>
      <c r="C18" s="10">
        <v>3862160.298</v>
      </c>
      <c r="D18" s="10">
        <v>3416193.5279999999</v>
      </c>
      <c r="E18" s="10">
        <v>3799985.335</v>
      </c>
      <c r="F18" s="10">
        <v>3556246.1330000004</v>
      </c>
      <c r="G18" s="10">
        <v>3566496.4730000002</v>
      </c>
      <c r="H18" s="10">
        <v>3652090.7450000001</v>
      </c>
      <c r="I18" s="10">
        <v>3878388.7919999999</v>
      </c>
      <c r="J18" s="10">
        <v>3575200.145</v>
      </c>
      <c r="K18" s="10">
        <v>4014702.8390000002</v>
      </c>
      <c r="L18" s="10">
        <v>3757856.8329999996</v>
      </c>
      <c r="M18" s="10">
        <v>3874056.9310000003</v>
      </c>
      <c r="N18" s="10">
        <v>3925021.1060000001</v>
      </c>
      <c r="O18" s="29">
        <f>SUM(C18:N18)</f>
        <v>44878399.158</v>
      </c>
      <c r="P18" s="30">
        <f>+O18/$O$28</f>
        <v>0.16315701869581106</v>
      </c>
      <c r="Q18" s="8"/>
      <c r="R18" s="9"/>
    </row>
    <row r="19" spans="1:27" s="4" customFormat="1">
      <c r="A19" s="42" t="s">
        <v>27</v>
      </c>
      <c r="B19" s="43"/>
      <c r="C19" s="12">
        <v>21120.97</v>
      </c>
      <c r="D19" s="12">
        <v>43887.642</v>
      </c>
      <c r="E19" s="12">
        <v>22436.858</v>
      </c>
      <c r="F19" s="12">
        <v>22523.323</v>
      </c>
      <c r="G19" s="12">
        <v>41706.370999999999</v>
      </c>
      <c r="H19" s="12">
        <v>42798.059000000001</v>
      </c>
      <c r="I19" s="11">
        <v>31788.414000000001</v>
      </c>
      <c r="J19" s="11">
        <v>19727.223000000002</v>
      </c>
      <c r="K19" s="11">
        <v>24299.526000000002</v>
      </c>
      <c r="L19" s="11">
        <v>26793.135999999999</v>
      </c>
      <c r="M19" s="11">
        <v>31045.91</v>
      </c>
      <c r="N19" s="11">
        <v>28979.205999999998</v>
      </c>
      <c r="O19" s="31">
        <f>SUM(C19:N19)</f>
        <v>357106.63799999998</v>
      </c>
      <c r="P19" s="32">
        <f>+O19/$O$28</f>
        <v>1.2982739024945376E-3</v>
      </c>
      <c r="Q19" s="8"/>
      <c r="R19" s="9"/>
    </row>
    <row r="20" spans="1:27" s="4" customFormat="1">
      <c r="A20" s="42" t="s">
        <v>28</v>
      </c>
      <c r="B20" s="43"/>
      <c r="C20" s="12">
        <v>133.709</v>
      </c>
      <c r="D20" s="12">
        <v>185.536</v>
      </c>
      <c r="E20" s="12">
        <v>1916.7629999999999</v>
      </c>
      <c r="F20" s="12">
        <v>0</v>
      </c>
      <c r="G20" s="12">
        <v>176.00299999999999</v>
      </c>
      <c r="H20" s="12">
        <v>2100.7460000000001</v>
      </c>
      <c r="I20" s="12">
        <v>1700.1790000000001</v>
      </c>
      <c r="J20" s="11">
        <v>20857.675999999999</v>
      </c>
      <c r="K20" s="11">
        <v>280.74799999999999</v>
      </c>
      <c r="L20" s="11">
        <v>74050.404999999999</v>
      </c>
      <c r="M20" s="11">
        <v>62142.735000000001</v>
      </c>
      <c r="N20" s="11">
        <v>8407.7450000000008</v>
      </c>
      <c r="O20" s="31">
        <f>SUM(C20:N20)</f>
        <v>171952.245</v>
      </c>
      <c r="P20" s="32">
        <f>+O20/$O$28</f>
        <v>6.2513851159173037E-4</v>
      </c>
      <c r="Q20" s="8"/>
      <c r="R20" s="9"/>
    </row>
    <row r="21" spans="1:27" s="4" customFormat="1" ht="11.25" thickBot="1">
      <c r="A21" s="41"/>
      <c r="B21" s="4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8"/>
      <c r="Q21" s="8"/>
      <c r="R21" s="9"/>
    </row>
    <row r="22" spans="1:27" s="18" customFormat="1" ht="13.5" customHeight="1" thickBot="1">
      <c r="A22" s="33" t="s">
        <v>16</v>
      </c>
      <c r="B22" s="34"/>
      <c r="C22" s="14">
        <v>31348</v>
      </c>
      <c r="D22" s="14">
        <v>29994.438999999998</v>
      </c>
      <c r="E22" s="14">
        <v>31206.699000000001</v>
      </c>
      <c r="F22" s="14">
        <v>34132.084000000003</v>
      </c>
      <c r="G22" s="14">
        <v>35584.343999999997</v>
      </c>
      <c r="H22" s="14">
        <v>45733.474999999999</v>
      </c>
      <c r="I22" s="14">
        <v>53957.389000000003</v>
      </c>
      <c r="J22" s="14">
        <v>68468.323999999993</v>
      </c>
      <c r="K22" s="14">
        <v>54163.319000000003</v>
      </c>
      <c r="L22" s="14">
        <v>59835.071000000004</v>
      </c>
      <c r="M22" s="14">
        <v>40107.616000000002</v>
      </c>
      <c r="N22" s="14">
        <v>40837.35</v>
      </c>
      <c r="O22" s="14">
        <f>SUM(C22:N22)</f>
        <v>525368.11</v>
      </c>
      <c r="P22" s="15">
        <f>+O22/$O$28</f>
        <v>1.909994477380394E-3</v>
      </c>
      <c r="Q22" s="16"/>
      <c r="R22" s="17"/>
    </row>
    <row r="23" spans="1:27" s="4" customFormat="1">
      <c r="A23" s="42" t="s">
        <v>20</v>
      </c>
      <c r="B23" s="43"/>
      <c r="C23" s="11">
        <v>31348</v>
      </c>
      <c r="D23" s="11">
        <v>29994.438999999998</v>
      </c>
      <c r="E23" s="11">
        <v>31206.699000000001</v>
      </c>
      <c r="F23" s="11">
        <v>34132.084000000003</v>
      </c>
      <c r="G23" s="11">
        <v>35584.343999999997</v>
      </c>
      <c r="H23" s="11">
        <v>45733.474999999999</v>
      </c>
      <c r="I23" s="11">
        <v>53957.389000000003</v>
      </c>
      <c r="J23" s="11">
        <v>68468.323999999993</v>
      </c>
      <c r="K23" s="11">
        <v>54163.319000000003</v>
      </c>
      <c r="L23" s="11">
        <v>59835.071000000004</v>
      </c>
      <c r="M23" s="11">
        <v>40107.616000000002</v>
      </c>
      <c r="N23" s="11">
        <v>40837.35</v>
      </c>
      <c r="O23" s="29">
        <f>SUM(C23:N23)</f>
        <v>525368.11</v>
      </c>
      <c r="P23" s="30">
        <f>+O23/$O$28</f>
        <v>1.909994477380394E-3</v>
      </c>
      <c r="Q23" s="8"/>
      <c r="R23" s="9"/>
    </row>
    <row r="24" spans="1:27" s="4" customFormat="1" ht="11.25" thickBot="1">
      <c r="A24" s="44"/>
      <c r="B24" s="4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3"/>
      <c r="P24" s="24"/>
      <c r="Q24" s="8"/>
      <c r="R24" s="9"/>
    </row>
    <row r="25" spans="1:27" s="18" customFormat="1" ht="13.5" customHeight="1" thickBot="1">
      <c r="A25" s="33" t="s">
        <v>25</v>
      </c>
      <c r="B25" s="34"/>
      <c r="C25" s="14">
        <v>16747.656999999999</v>
      </c>
      <c r="D25" s="14">
        <v>11335.734</v>
      </c>
      <c r="E25" s="14">
        <v>13456.194</v>
      </c>
      <c r="F25" s="14">
        <v>10878.404</v>
      </c>
      <c r="G25" s="14">
        <v>70199.63</v>
      </c>
      <c r="H25" s="14">
        <v>316693.52600000001</v>
      </c>
      <c r="I25" s="14">
        <v>614540.85900000005</v>
      </c>
      <c r="J25" s="14">
        <v>395545.27399999998</v>
      </c>
      <c r="K25" s="14">
        <v>265618.44900000002</v>
      </c>
      <c r="L25" s="14">
        <v>67872.611999999994</v>
      </c>
      <c r="M25" s="14">
        <v>34432.421999999999</v>
      </c>
      <c r="N25" s="14">
        <v>26317.317999999999</v>
      </c>
      <c r="O25" s="14">
        <f>SUM(C25:N25)</f>
        <v>1843638.0790000001</v>
      </c>
      <c r="P25" s="15">
        <f>+O25/$O$28</f>
        <v>6.7026119061132181E-3</v>
      </c>
      <c r="Q25" s="16"/>
      <c r="R25" s="17"/>
    </row>
    <row r="26" spans="1:27" s="4" customFormat="1">
      <c r="A26" s="42" t="s">
        <v>26</v>
      </c>
      <c r="B26" s="43"/>
      <c r="C26" s="10">
        <v>16747.656999999999</v>
      </c>
      <c r="D26" s="10">
        <v>11335.734</v>
      </c>
      <c r="E26" s="10">
        <v>13456.194</v>
      </c>
      <c r="F26" s="10">
        <v>10878.404</v>
      </c>
      <c r="G26" s="10">
        <v>70199.63</v>
      </c>
      <c r="H26" s="10">
        <v>316693.52600000001</v>
      </c>
      <c r="I26" s="10">
        <v>614540.85900000005</v>
      </c>
      <c r="J26" s="10">
        <v>395545.27399999998</v>
      </c>
      <c r="K26" s="10">
        <v>265618.44900000002</v>
      </c>
      <c r="L26" s="10">
        <v>67872.611999999994</v>
      </c>
      <c r="M26" s="10">
        <v>34432.421999999999</v>
      </c>
      <c r="N26" s="10">
        <v>26317.317999999999</v>
      </c>
      <c r="O26" s="29">
        <f>SUM(C26:N26)</f>
        <v>1843638.0790000001</v>
      </c>
      <c r="P26" s="30">
        <f>+O26/$O$28</f>
        <v>6.7026119061132181E-3</v>
      </c>
      <c r="Q26" s="8"/>
      <c r="R26" s="9"/>
    </row>
    <row r="27" spans="1:27" s="27" customFormat="1" ht="11.25" thickBot="1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5"/>
      <c r="R27" s="26"/>
    </row>
    <row r="28" spans="1:27" s="18" customFormat="1" ht="13.5" customHeight="1" thickBot="1">
      <c r="A28" s="33" t="s">
        <v>17</v>
      </c>
      <c r="B28" s="34"/>
      <c r="C28" s="14">
        <v>23411542.691999998</v>
      </c>
      <c r="D28" s="14">
        <v>20855547.733000003</v>
      </c>
      <c r="E28" s="14">
        <v>23615969.528000001</v>
      </c>
      <c r="F28" s="14">
        <v>23973187.219999999</v>
      </c>
      <c r="G28" s="14">
        <v>22023338.765999999</v>
      </c>
      <c r="H28" s="14">
        <v>22144870.238000002</v>
      </c>
      <c r="I28" s="14">
        <v>22705646.638</v>
      </c>
      <c r="J28" s="14">
        <v>21733466.519000001</v>
      </c>
      <c r="K28" s="14">
        <v>24271579.208000001</v>
      </c>
      <c r="L28" s="14">
        <v>22983057.493999999</v>
      </c>
      <c r="M28" s="14">
        <v>22920885.285999998</v>
      </c>
      <c r="N28" s="14">
        <v>24423541.697000004</v>
      </c>
      <c r="O28" s="14">
        <f>SUM(C28:N28)</f>
        <v>275062633.01899999</v>
      </c>
      <c r="P28" s="15">
        <f>+O28/$O$28</f>
        <v>1</v>
      </c>
      <c r="Q28" s="16"/>
      <c r="R28" s="17"/>
    </row>
    <row r="29" spans="1:27" s="4" customFormat="1"/>
    <row r="30" spans="1:27" s="4" customFormat="1">
      <c r="C30" s="28"/>
      <c r="D30" s="28"/>
      <c r="E30" s="28"/>
      <c r="F30" s="28"/>
      <c r="G30" s="28"/>
      <c r="H30" s="28"/>
      <c r="I30" s="28"/>
    </row>
    <row r="31" spans="1:27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>
      <c r="C32" s="19" t="s">
        <v>23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</sheetData>
  <sheetProtection autoFilter="0"/>
  <mergeCells count="20">
    <mergeCell ref="A23:B23"/>
    <mergeCell ref="A22:B22"/>
    <mergeCell ref="A28:B28"/>
    <mergeCell ref="A24:B24"/>
    <mergeCell ref="A25:B25"/>
    <mergeCell ref="A26:B26"/>
    <mergeCell ref="A21:B21"/>
    <mergeCell ref="A17:B17"/>
    <mergeCell ref="A14:B14"/>
    <mergeCell ref="A15:B15"/>
    <mergeCell ref="A18:B18"/>
    <mergeCell ref="A19:B19"/>
    <mergeCell ref="A20:B20"/>
    <mergeCell ref="A16:B16"/>
    <mergeCell ref="A13:B13"/>
    <mergeCell ref="B3:D3"/>
    <mergeCell ref="B5:D5"/>
    <mergeCell ref="B6:D6"/>
    <mergeCell ref="A12:B12"/>
    <mergeCell ref="A11:B11"/>
  </mergeCells>
  <phoneticPr fontId="2" type="noConversion"/>
  <conditionalFormatting sqref="C32">
    <cfRule type="cellIs" dxfId="1" priority="1" stopIfTrue="1" operator="greaterThan">
      <formula>0</formula>
    </cfRule>
  </conditionalFormatting>
  <conditionalFormatting sqref="B3:B5">
    <cfRule type="expression" dxfId="0" priority="2" stopIfTrue="1">
      <formula>"Seleccione impuesto"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P21:P28 O11:O19 O21:O28 P12:P1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3499</cp:lastModifiedBy>
  <cp:lastPrinted>2010-05-07T17:13:07Z</cp:lastPrinted>
  <dcterms:created xsi:type="dcterms:W3CDTF">2006-08-23T17:21:26Z</dcterms:created>
  <dcterms:modified xsi:type="dcterms:W3CDTF">2023-12-04T18:34:16Z</dcterms:modified>
</cp:coreProperties>
</file>